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6. Счетчики газа КТМ600 РУС 4CL2500P2,  комплектующие СИКГ\36_06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пономенклатурный!$B$1:$K$18</definedName>
  </definedNames>
  <calcPr calcId="152511" calcOnSave="0"/>
</workbook>
</file>

<file path=xl/calcChain.xml><?xml version="1.0" encoding="utf-8"?>
<calcChain xmlns="http://schemas.openxmlformats.org/spreadsheetml/2006/main">
  <c r="A15" i="1" l="1"/>
  <c r="A16" i="1" l="1"/>
  <c r="A17" i="1"/>
  <c r="A18" i="1"/>
  <c r="B16" i="1" l="1"/>
  <c r="B17" i="1" s="1"/>
  <c r="B18" i="1" s="1"/>
</calcChain>
</file>

<file path=xl/sharedStrings.xml><?xml version="1.0" encoding="utf-8"?>
<sst xmlns="http://schemas.openxmlformats.org/spreadsheetml/2006/main" count="35" uniqueCount="26">
  <si>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</si>
  <si>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</si>
  <si>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</si>
  <si>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</si>
  <si>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</si>
  <si>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</si>
  <si>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</si>
  <si>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</si>
  <si>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</si>
  <si>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</si>
  <si>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</si>
  <si>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</si>
  <si>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</si>
  <si>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ЛОТ  ДЕЛИМЫЙ</t>
  </si>
  <si>
    <t>Красноярский край, Богучанский район, пос. Таёжный</t>
  </si>
  <si>
    <t>ШТ</t>
  </si>
  <si>
    <t>Наименование лота: «Счетчики газа КТМ600 РУС 4CL2500P2,  комплектующие СИКГ»</t>
  </si>
  <si>
    <t>Лот 36</t>
  </si>
  <si>
    <t>Счетчик газа КТМ600 РУС 4CL2500P2</t>
  </si>
  <si>
    <t>Комплектующие от СИКГ-С-26702-01-40-2018.75.00.00.000</t>
  </si>
  <si>
    <t>Комплектующие от СИКГ-С-26702-01-40-2018.75.00.00.001</t>
  </si>
  <si>
    <t>Комплектующие от СИКГ-С-26702-01-40-2018.75.00.00.002</t>
  </si>
  <si>
    <t>Комплектующие от СИКГ-С-26702-01-40-2018.75.00.00.003</t>
  </si>
  <si>
    <t>Система измерений количества и параметров газа СИКГ-С-26702-01-40 (СИКГ-4) 2018.75.04.00.000</t>
  </si>
  <si>
    <t>Система измерений количества и параметров газа СИКГ-С-26702-01-40 (СИКГ-5) 2018.75.05.00.000</t>
  </si>
  <si>
    <t>Система измерений количества и параметров газа СИКГ-С-26702-01-40 (СИКГ-3) 2018.75.03.00.000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</si>
</sst>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"/>
    <numFmt numFmtId="167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topLeftCell="B1" zoomScale="80" zoomScaleNormal="70" zoomScaleSheetLayoutView="80" workbookViewId="0">
      <selection activeCell="F15" sqref="F15:F18"/>
    </sheetView>
  </sheetViews>
  <sheetFormatPr defaultRowHeight="15" x14ac:dyDescent="0.25"/>
  <cols>
    <col min="1" max="1" width="17.5703125" style="25" hidden="1" customWidth="1"/>
    <col min="2" max="2" width="5.28515625" customWidth="1"/>
    <col min="3" max="3" width="16.42578125" bestFit="1" customWidth="1"/>
    <col min="4" max="4" width="43.140625" customWidth="1"/>
    <col min="5" max="5" width="11.28515625" style="17" bestFit="1" customWidth="1"/>
    <col min="6" max="6" width="13.7109375" style="21" bestFit="1" customWidth="1"/>
    <col min="7" max="7" width="34.140625" customWidth="1"/>
    <col min="8" max="8" width="15.85546875" style="22" customWidth="1"/>
    <col min="9" max="9" width="57.57031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16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8"/>
      <c r="G7" s="5"/>
      <c r="H7" s="6"/>
      <c r="I7" s="6"/>
      <c r="J7" s="4"/>
    </row>
    <row r="8" spans="1:12" x14ac:dyDescent="0.25">
      <c r="B8" s="30" t="s">
        <v>13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17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5" t="str">
        <f>CONCATENATE(C15,F15)</f>
        <v>101258262</v>
      </c>
      <c r="B15" s="18">
        <v>1</v>
      </c>
      <c r="C15" s="19">
        <v>10125826</v>
      </c>
      <c r="D15" s="32" t="s">
        <v>18</v>
      </c>
      <c r="E15" s="19" t="s">
        <v>15</v>
      </c>
      <c r="F15" s="43">
        <v>2</v>
      </c>
      <c r="G15" s="20" t="s">
        <v>14</v>
      </c>
      <c r="H15" s="33">
        <v>43586</v>
      </c>
      <c r="I15" s="24" t="s">
        <v>19</v>
      </c>
      <c r="J15" s="27">
        <v>5033727</v>
      </c>
      <c r="K15" s="21"/>
      <c r="L15" t="s">
        <v>12</v>
      </c>
    </row>
    <row r="16" spans="1:12" ht="45" x14ac:dyDescent="0.25">
      <c r="A16" s="25" t="str">
        <f t="shared" ref="A16:A18" si="0">CONCATENATE(C16,F16)</f>
        <v>104697161</v>
      </c>
      <c r="B16" s="18">
        <f>+B15+1</f>
        <v>2</v>
      </c>
      <c r="C16" s="19">
        <v>10469716</v>
      </c>
      <c r="D16" s="32" t="s">
        <v>23</v>
      </c>
      <c r="E16" s="19" t="s">
        <v>15</v>
      </c>
      <c r="F16" s="43">
        <v>1</v>
      </c>
      <c r="G16" s="20" t="s">
        <v>14</v>
      </c>
      <c r="H16" s="33">
        <v>43587</v>
      </c>
      <c r="I16" s="24" t="s">
        <v>20</v>
      </c>
      <c r="J16" s="27">
        <v>81510</v>
      </c>
      <c r="K16" s="21"/>
      <c r="L16" t="s">
        <v>12</v>
      </c>
    </row>
    <row r="17" spans="1:12" ht="45" x14ac:dyDescent="0.25">
      <c r="A17" s="25" t="str">
        <f t="shared" si="0"/>
        <v>104697171</v>
      </c>
      <c r="B17" s="18">
        <f t="shared" ref="B17:B18" si="1">+B16+1</f>
        <v>3</v>
      </c>
      <c r="C17" s="19">
        <v>10469717</v>
      </c>
      <c r="D17" s="32" t="s">
        <v>24</v>
      </c>
      <c r="E17" s="19" t="s">
        <v>15</v>
      </c>
      <c r="F17" s="43">
        <v>1</v>
      </c>
      <c r="G17" s="20" t="s">
        <v>14</v>
      </c>
      <c r="H17" s="33">
        <v>43588</v>
      </c>
      <c r="I17" s="24" t="s">
        <v>21</v>
      </c>
      <c r="J17" s="27">
        <v>81510</v>
      </c>
      <c r="L17" t="s">
        <v>12</v>
      </c>
    </row>
    <row r="18" spans="1:12" ht="45" x14ac:dyDescent="0.25">
      <c r="A18" s="25" t="str">
        <f t="shared" si="0"/>
        <v>104697351</v>
      </c>
      <c r="B18" s="18">
        <f t="shared" si="1"/>
        <v>4</v>
      </c>
      <c r="C18" s="19">
        <v>10469735</v>
      </c>
      <c r="D18" s="32" t="s">
        <v>25</v>
      </c>
      <c r="E18" s="19" t="s">
        <v>15</v>
      </c>
      <c r="F18" s="43">
        <v>1</v>
      </c>
      <c r="G18" s="20" t="s">
        <v>14</v>
      </c>
      <c r="H18" s="33">
        <v>43589</v>
      </c>
      <c r="I18" s="24" t="s">
        <v>22</v>
      </c>
      <c r="J18" s="27">
        <v>81510</v>
      </c>
      <c r="L18" t="s">
        <v>12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6"/>
  </conditionalFormatting>
  <conditionalFormatting sqref="C16:C18">
    <cfRule type="duplicateValues" dxfId="1" priority="76"/>
  </conditionalFormatting>
  <conditionalFormatting sqref="C15:C18">
    <cfRule type="duplicateValues" dxfId="0" priority="77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2026-06-01T10:55:37Z</dcterms:modified>
</cp:coreProperties>
</file>